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Лист1" sheetId="1" state="visible" r:id="rId2"/>
    <sheet name="Лист2" sheetId="2" state="visible" r:id="rId3"/>
    <sheet name="Лист3" sheetId="3" state="visible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<sst xmlns="http://schemas.openxmlformats.org/spreadsheetml/2006/main" count="96" uniqueCount="83">
  <si>
    <t xml:space="preserve">Додаток
до рішення виконавчого комітету
___________№_______</t>
  </si>
  <si>
    <t xml:space="preserve">                                                        Структура тарифів                                                                 на централізоване водопостачання та централізоване водовідведення Ковельського управління водопровідно-каналізаційного господарства "Ковельводоканал"</t>
  </si>
  <si>
    <t xml:space="preserve">без ПДВ</t>
  </si>
  <si>
    <t xml:space="preserve">№
з/п</t>
  </si>
  <si>
    <t xml:space="preserve">Найменування показників</t>
  </si>
  <si>
    <t xml:space="preserve">Централізоване водопостачання </t>
  </si>
  <si>
    <t xml:space="preserve">Централізоване водовідведення</t>
  </si>
  <si>
    <t xml:space="preserve">тис. грн </t>
  </si>
  <si>
    <r>
      <rPr>
        <sz val="12"/>
        <rFont val="Times New Roman"/>
        <family val="1"/>
        <charset val="204"/>
      </rPr>
      <t xml:space="preserve">грн/м</t>
    </r>
    <r>
      <rPr>
        <vertAlign val="superscript"/>
        <sz val="12"/>
        <rFont val="Times New Roman"/>
        <family val="1"/>
        <charset val="204"/>
      </rPr>
      <t xml:space="preserve">3</t>
    </r>
  </si>
  <si>
    <t xml:space="preserve">Виробнича собівартість, у т. ч.:</t>
  </si>
  <si>
    <t xml:space="preserve">1.1</t>
  </si>
  <si>
    <t xml:space="preserve">прямі матеріальні витрати, у т.ч.:</t>
  </si>
  <si>
    <t xml:space="preserve">1.1.1</t>
  </si>
  <si>
    <t xml:space="preserve">електроенергія</t>
  </si>
  <si>
    <t xml:space="preserve">1.1.2</t>
  </si>
  <si>
    <t xml:space="preserve">витрати на придбання води в інших суб’єктів господарювання/ очищення власних стічних вод іншими суб’єктами господарювання</t>
  </si>
  <si>
    <t xml:space="preserve">1.1.3</t>
  </si>
  <si>
    <t xml:space="preserve">витрати на реагенти</t>
  </si>
  <si>
    <t xml:space="preserve">1.1.4</t>
  </si>
  <si>
    <t xml:space="preserve">матеріали, запасні частини та інші матеріальні ресурси (ремонти)</t>
  </si>
  <si>
    <t xml:space="preserve">1.2</t>
  </si>
  <si>
    <t xml:space="preserve">прямі витрати на оплату праці</t>
  </si>
  <si>
    <t xml:space="preserve">1.3</t>
  </si>
  <si>
    <t xml:space="preserve">інші прямі витрати, у тому числі:</t>
  </si>
  <si>
    <t xml:space="preserve">1.3.1</t>
  </si>
  <si>
    <t xml:space="preserve">відрахування на соціальні заходи</t>
  </si>
  <si>
    <t xml:space="preserve">1.3.2</t>
  </si>
  <si>
    <t xml:space="preserve">амортизаційні відрахування</t>
  </si>
  <si>
    <t xml:space="preserve">1.3.3</t>
  </si>
  <si>
    <t xml:space="preserve">підкачка води сторонніми організаціями</t>
  </si>
  <si>
    <t xml:space="preserve">1.3.4</t>
  </si>
  <si>
    <t xml:space="preserve">інші прямі витрати</t>
  </si>
  <si>
    <t xml:space="preserve">1.4</t>
  </si>
  <si>
    <t xml:space="preserve">загальновиробничі витрати, у т. ч.:</t>
  </si>
  <si>
    <t xml:space="preserve">1.4.1</t>
  </si>
  <si>
    <t xml:space="preserve">витрати на оплату праці</t>
  </si>
  <si>
    <t xml:space="preserve">1.4.2</t>
  </si>
  <si>
    <t xml:space="preserve">1.4.3</t>
  </si>
  <si>
    <t xml:space="preserve">1.4.4</t>
  </si>
  <si>
    <t xml:space="preserve">витрати, пов’язані зі сплатою податків, зборів та інших передбачених законодавством обов’язкових платежів</t>
  </si>
  <si>
    <t xml:space="preserve">1.4.5</t>
  </si>
  <si>
    <t xml:space="preserve">інші витрати</t>
  </si>
  <si>
    <t xml:space="preserve">2</t>
  </si>
  <si>
    <t xml:space="preserve">Адміністративні витрати, у т. ч.:</t>
  </si>
  <si>
    <t xml:space="preserve">2.1</t>
  </si>
  <si>
    <t xml:space="preserve">2.2</t>
  </si>
  <si>
    <t xml:space="preserve">2.3</t>
  </si>
  <si>
    <t xml:space="preserve">2.4</t>
  </si>
  <si>
    <t xml:space="preserve">2.5</t>
  </si>
  <si>
    <t xml:space="preserve">3</t>
  </si>
  <si>
    <t xml:space="preserve">Витрати на збут, у т.ч.:</t>
  </si>
  <si>
    <t xml:space="preserve">3.1</t>
  </si>
  <si>
    <t xml:space="preserve">3.2</t>
  </si>
  <si>
    <t xml:space="preserve">3.3</t>
  </si>
  <si>
    <t xml:space="preserve">3.4</t>
  </si>
  <si>
    <t xml:space="preserve">4</t>
  </si>
  <si>
    <t xml:space="preserve">Інші операційні витрати</t>
  </si>
  <si>
    <t xml:space="preserve">5</t>
  </si>
  <si>
    <t xml:space="preserve">Фінансові витрати</t>
  </si>
  <si>
    <t xml:space="preserve">6</t>
  </si>
  <si>
    <t xml:space="preserve">Повна собівартість</t>
  </si>
  <si>
    <t xml:space="preserve">7</t>
  </si>
  <si>
    <t xml:space="preserve">Розрахунковий прибуток, у т. ч.:</t>
  </si>
  <si>
    <t xml:space="preserve">7.1</t>
  </si>
  <si>
    <t xml:space="preserve">податок на прибуток</t>
  </si>
  <si>
    <t xml:space="preserve">7.2</t>
  </si>
  <si>
    <t xml:space="preserve">дивіденди</t>
  </si>
  <si>
    <t xml:space="preserve">7.3</t>
  </si>
  <si>
    <t xml:space="preserve">резервний фонд (капітал)</t>
  </si>
  <si>
    <t xml:space="preserve">7.4</t>
  </si>
  <si>
    <t xml:space="preserve">на розвиток виробництва (виробничі інвестиції)</t>
  </si>
  <si>
    <t xml:space="preserve">7.5</t>
  </si>
  <si>
    <t xml:space="preserve">інше використання прибутку</t>
  </si>
  <si>
    <t xml:space="preserve">8</t>
  </si>
  <si>
    <t xml:space="preserve">Сума компенсації/вилучення витрат на електроенергію, податки та збори за попередній звітний період</t>
  </si>
  <si>
    <t xml:space="preserve">9</t>
  </si>
  <si>
    <t xml:space="preserve">Вартість централізованого водопостачання/водовідведення, тис. грн</t>
  </si>
  <si>
    <t xml:space="preserve">10</t>
  </si>
  <si>
    <r>
      <rPr>
        <b val="true"/>
        <sz val="12"/>
        <rFont val="Times New Roman"/>
        <family val="1"/>
        <charset val="204"/>
      </rPr>
      <t xml:space="preserve">Тариф на  централізоване водопостачання/водовідведення, грн/м</t>
    </r>
    <r>
      <rPr>
        <b val="true"/>
        <vertAlign val="superscript"/>
        <sz val="12"/>
        <rFont val="Times New Roman"/>
        <family val="1"/>
        <charset val="204"/>
      </rPr>
      <t xml:space="preserve">3</t>
    </r>
  </si>
  <si>
    <t xml:space="preserve">11</t>
  </si>
  <si>
    <r>
      <rPr>
        <b val="true"/>
        <sz val="12"/>
        <rFont val="Times New Roman"/>
        <family val="1"/>
        <charset val="204"/>
      </rPr>
      <t xml:space="preserve">Обсяг реалізації, тис. м</t>
    </r>
    <r>
      <rPr>
        <b val="true"/>
        <vertAlign val="superscript"/>
        <sz val="12"/>
        <rFont val="Times New Roman"/>
        <family val="1"/>
        <charset val="204"/>
      </rPr>
      <t xml:space="preserve">3</t>
    </r>
  </si>
  <si>
    <t xml:space="preserve">Начальник УКБ та ЖКГ                                        </t>
  </si>
  <si>
    <t xml:space="preserve">С.М. Дудка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</si>
</sst>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0"/>
    <numFmt numFmtId="166" formatCode="#,##0.000"/>
    <numFmt numFmtId="167" formatCode="@"/>
    <numFmt numFmtId="168" formatCode="#,##0.00"/>
  </numFmts>
  <fonts count="11">
    <font>
      <sz val="11"/>
      <color rgb="FF000000"/>
      <name val="Calibri"/>
      <family val="2"/>
      <charset val="1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 Cyr"/>
      <family val="2"/>
      <charset val="204"/>
    </font>
    <font>
      <sz val="14"/>
      <color rgb="FF000000"/>
      <name val="Times New Roman"/>
      <family val="1"/>
      <charset val="1"/>
    </font>
    <font>
      <b val="true"/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 val="true"/>
      <vertAlign val="superscript"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3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 style="thin"/>
      <bottom style="thin"/>
      <diagonal/>
    </border>
  </borders>
  <cellStyleXfs count="22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3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4" fontId="6" fillId="0" borderId="0" xfId="21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8" fillId="0" borderId="0" xfId="0" applyFont="true" applyBorder="false" applyAlignment="true" applyProtection="false">
      <alignment horizontal="center" vertical="top" textRotation="0" wrapText="true" indent="0" shrinkToFit="false"/>
      <protection locked="true" hidden="false"/>
    </xf>
    <xf numFmtId="164" fontId="8" fillId="0" borderId="0" xfId="0" applyFont="true" applyBorder="false" applyAlignment="true" applyProtection="false">
      <alignment horizontal="general" vertical="top" textRotation="0" wrapText="false" indent="0" shrinkToFit="false"/>
      <protection locked="true" hidden="false"/>
    </xf>
    <xf numFmtId="164" fontId="8" fillId="0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8" fillId="0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5" fontId="6" fillId="0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6" fillId="0" borderId="2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6" fontId="6" fillId="2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7" fontId="6" fillId="0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7" fontId="8" fillId="0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8" fillId="0" borderId="2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6" fontId="8" fillId="2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8" fillId="2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8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7" fontId="8" fillId="2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8" fillId="2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8" fillId="0" borderId="2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8" fillId="2" borderId="2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8" fillId="0" borderId="2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8" fontId="6" fillId="2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</cellXfs>
  <cellStyles count="8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Обычный 2 3" xfId="20"/>
    <cellStyle name="Excel Built-in Explanatory Text" xfId="21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F51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I4" activeCellId="0" sqref="I4"/>
    </sheetView>
  </sheetViews>
  <sheetFormatPr defaultColWidth="8.70703125" defaultRowHeight="14.4" zeroHeight="false" outlineLevelRow="0" outlineLevelCol="0"/>
  <cols>
    <col collapsed="false" customWidth="true" hidden="false" outlineLevel="0" max="1" min="1" style="0" width="6.22"/>
    <col collapsed="false" customWidth="true" hidden="false" outlineLevel="0" max="2" min="2" style="0" width="36.33"/>
    <col collapsed="false" customWidth="true" hidden="false" outlineLevel="0" max="3" min="3" style="0" width="10.99"/>
    <col collapsed="false" customWidth="true" hidden="false" outlineLevel="0" max="5" min="5" style="0" width="11.89"/>
    <col collapsed="false" customWidth="true" hidden="false" outlineLevel="0" max="6" min="6" style="0" width="10.22"/>
  </cols>
  <sheetData>
    <row r="1" customFormat="false" ht="73.1" hidden="false" customHeight="true" outlineLevel="0" collapsed="false">
      <c r="C1" s="1" t="s">
        <v>0</v>
      </c>
      <c r="D1" s="1"/>
      <c r="E1" s="1"/>
      <c r="F1" s="1"/>
    </row>
    <row r="2" customFormat="false" ht="45.6" hidden="false" customHeight="true" outlineLevel="0" collapsed="false">
      <c r="A2" s="2" t="s">
        <v>1</v>
      </c>
      <c r="B2" s="2"/>
      <c r="C2" s="2"/>
      <c r="D2" s="2"/>
      <c r="E2" s="2"/>
      <c r="F2" s="2"/>
    </row>
    <row r="3" customFormat="false" ht="13.2" hidden="false" customHeight="true" outlineLevel="0" collapsed="false">
      <c r="A3" s="3"/>
      <c r="B3" s="3"/>
      <c r="C3" s="3"/>
      <c r="D3" s="4"/>
      <c r="E3" s="5" t="s">
        <v>2</v>
      </c>
      <c r="F3" s="5"/>
    </row>
    <row r="4" customFormat="false" ht="37.2" hidden="false" customHeight="true" outlineLevel="0" collapsed="false">
      <c r="A4" s="6" t="s">
        <v>3</v>
      </c>
      <c r="B4" s="7" t="s">
        <v>4</v>
      </c>
      <c r="C4" s="6" t="s">
        <v>5</v>
      </c>
      <c r="D4" s="6"/>
      <c r="E4" s="6" t="s">
        <v>6</v>
      </c>
      <c r="F4" s="6"/>
    </row>
    <row r="5" customFormat="false" ht="18.6" hidden="false" customHeight="false" outlineLevel="0" collapsed="false">
      <c r="A5" s="6"/>
      <c r="B5" s="7"/>
      <c r="C5" s="8" t="s">
        <v>7</v>
      </c>
      <c r="D5" s="8" t="s">
        <v>8</v>
      </c>
      <c r="E5" s="8" t="s">
        <v>7</v>
      </c>
      <c r="F5" s="8" t="s">
        <v>8</v>
      </c>
    </row>
    <row r="6" customFormat="false" ht="15.6" hidden="false" customHeight="false" outlineLevel="0" collapsed="false">
      <c r="A6" s="9" t="n">
        <v>1</v>
      </c>
      <c r="B6" s="9" t="n">
        <v>2</v>
      </c>
      <c r="C6" s="9" t="n">
        <v>3</v>
      </c>
      <c r="D6" s="9" t="n">
        <v>4</v>
      </c>
      <c r="E6" s="9" t="n">
        <v>5</v>
      </c>
      <c r="F6" s="9" t="n">
        <v>6</v>
      </c>
    </row>
    <row r="7" customFormat="false" ht="15.6" hidden="false" customHeight="false" outlineLevel="0" collapsed="false">
      <c r="A7" s="10" t="n">
        <v>1</v>
      </c>
      <c r="B7" s="11" t="s">
        <v>9</v>
      </c>
      <c r="C7" s="12" t="n">
        <f aca="false">C8+C13+C14+C19</f>
        <v>21138.178</v>
      </c>
      <c r="D7" s="12" t="n">
        <f aca="false">C7/2452.9</f>
        <v>8.61762729829997</v>
      </c>
      <c r="E7" s="12" t="n">
        <f aca="false">E8+E13+E14+E19</f>
        <v>29217.455</v>
      </c>
      <c r="F7" s="12" t="n">
        <f aca="false">E7/2221.91</f>
        <v>13.1497022831708</v>
      </c>
    </row>
    <row r="8" customFormat="false" ht="15.6" hidden="false" customHeight="false" outlineLevel="0" collapsed="false">
      <c r="A8" s="13" t="s">
        <v>10</v>
      </c>
      <c r="B8" s="11" t="s">
        <v>11</v>
      </c>
      <c r="C8" s="12" t="n">
        <f aca="false">C9+C11+C12</f>
        <v>5825.911</v>
      </c>
      <c r="D8" s="12" t="n">
        <f aca="false">C8/2452.9</f>
        <v>2.37511150067267</v>
      </c>
      <c r="E8" s="12" t="n">
        <f aca="false">E9+E11+E12</f>
        <v>8312.183</v>
      </c>
      <c r="F8" s="12" t="n">
        <f aca="false">E8/2221.91</f>
        <v>3.74100796161861</v>
      </c>
    </row>
    <row r="9" customFormat="false" ht="15.6" hidden="false" customHeight="false" outlineLevel="0" collapsed="false">
      <c r="A9" s="14" t="s">
        <v>12</v>
      </c>
      <c r="B9" s="15" t="s">
        <v>13</v>
      </c>
      <c r="C9" s="16" t="n">
        <v>5310.916</v>
      </c>
      <c r="D9" s="16" t="n">
        <f aca="false">C9/2452.9</f>
        <v>2.16515797627298</v>
      </c>
      <c r="E9" s="16" t="n">
        <v>8074.872</v>
      </c>
      <c r="F9" s="16" t="n">
        <f aca="false">E9/2221.91</f>
        <v>3.63420300552228</v>
      </c>
    </row>
    <row r="10" customFormat="false" ht="64.8" hidden="false" customHeight="true" outlineLevel="0" collapsed="false">
      <c r="A10" s="14" t="s">
        <v>14</v>
      </c>
      <c r="B10" s="17" t="s">
        <v>15</v>
      </c>
      <c r="C10" s="16" t="n">
        <v>0</v>
      </c>
      <c r="D10" s="16" t="n">
        <f aca="false">C10/2452.9</f>
        <v>0</v>
      </c>
      <c r="E10" s="16" t="n">
        <v>0</v>
      </c>
      <c r="F10" s="16" t="n">
        <f aca="false">E10/2221.91</f>
        <v>0</v>
      </c>
    </row>
    <row r="11" customFormat="false" ht="15.6" hidden="false" customHeight="false" outlineLevel="0" collapsed="false">
      <c r="A11" s="14" t="s">
        <v>16</v>
      </c>
      <c r="B11" s="15" t="s">
        <v>17</v>
      </c>
      <c r="C11" s="16" t="n">
        <v>102.043</v>
      </c>
      <c r="D11" s="16" t="n">
        <f aca="false">C11/2452.9</f>
        <v>0.0416009621264626</v>
      </c>
      <c r="E11" s="16" t="n">
        <v>0</v>
      </c>
      <c r="F11" s="16" t="n">
        <v>0</v>
      </c>
    </row>
    <row r="12" customFormat="false" ht="31.2" hidden="false" customHeight="false" outlineLevel="0" collapsed="false">
      <c r="A12" s="14" t="s">
        <v>18</v>
      </c>
      <c r="B12" s="18" t="s">
        <v>19</v>
      </c>
      <c r="C12" s="16" t="n">
        <v>412.952</v>
      </c>
      <c r="D12" s="16" t="n">
        <f aca="false">C12/2452.9</f>
        <v>0.168352562273228</v>
      </c>
      <c r="E12" s="16" t="n">
        <v>237.311</v>
      </c>
      <c r="F12" s="16" t="n">
        <f aca="false">E12/2221.91</f>
        <v>0.106804956096332</v>
      </c>
    </row>
    <row r="13" customFormat="false" ht="15.6" hidden="false" customHeight="false" outlineLevel="0" collapsed="false">
      <c r="A13" s="13" t="s">
        <v>20</v>
      </c>
      <c r="B13" s="11" t="s">
        <v>21</v>
      </c>
      <c r="C13" s="12" t="n">
        <v>4656.778</v>
      </c>
      <c r="D13" s="12" t="n">
        <f aca="false">C13/2452.9</f>
        <v>1.89847853561091</v>
      </c>
      <c r="E13" s="12" t="n">
        <v>9969.044</v>
      </c>
      <c r="F13" s="12" t="n">
        <f aca="false">E13/2221.91</f>
        <v>4.48670018137548</v>
      </c>
    </row>
    <row r="14" customFormat="false" ht="15.6" hidden="false" customHeight="false" outlineLevel="0" collapsed="false">
      <c r="A14" s="13" t="s">
        <v>22</v>
      </c>
      <c r="B14" s="11" t="s">
        <v>23</v>
      </c>
      <c r="C14" s="12" t="n">
        <f aca="false">C15+C16+C17+C18</f>
        <v>2071.956</v>
      </c>
      <c r="D14" s="12" t="n">
        <f aca="false">C14/2452.9</f>
        <v>0.84469648171552</v>
      </c>
      <c r="E14" s="12" t="n">
        <f aca="false">E15+E16+E17+E18</f>
        <v>4026.422</v>
      </c>
      <c r="F14" s="12" t="n">
        <f aca="false">E14/2221.91</f>
        <v>1.81214450630314</v>
      </c>
    </row>
    <row r="15" customFormat="false" ht="15.6" hidden="false" customHeight="false" outlineLevel="0" collapsed="false">
      <c r="A15" s="14" t="s">
        <v>24</v>
      </c>
      <c r="B15" s="15" t="s">
        <v>25</v>
      </c>
      <c r="C15" s="16" t="n">
        <v>1024.491</v>
      </c>
      <c r="D15" s="16" t="n">
        <f aca="false">C15/2452.9</f>
        <v>0.417665212605487</v>
      </c>
      <c r="E15" s="16" t="n">
        <v>2193.19</v>
      </c>
      <c r="F15" s="16" t="n">
        <f aca="false">E15/2221.91</f>
        <v>0.987074183922841</v>
      </c>
    </row>
    <row r="16" customFormat="false" ht="15.6" hidden="false" customHeight="false" outlineLevel="0" collapsed="false">
      <c r="A16" s="14" t="s">
        <v>26</v>
      </c>
      <c r="B16" s="15" t="s">
        <v>27</v>
      </c>
      <c r="C16" s="16" t="n">
        <v>771.51</v>
      </c>
      <c r="D16" s="16" t="n">
        <f aca="false">C16/2452.9</f>
        <v>0.314529740307391</v>
      </c>
      <c r="E16" s="16" t="n">
        <v>1524.983</v>
      </c>
      <c r="F16" s="16" t="n">
        <f aca="false">E16/2221.91</f>
        <v>0.686338780598674</v>
      </c>
    </row>
    <row r="17" customFormat="false" ht="31.2" hidden="false" customHeight="false" outlineLevel="0" collapsed="false">
      <c r="A17" s="19" t="s">
        <v>28</v>
      </c>
      <c r="B17" s="20" t="s">
        <v>29</v>
      </c>
      <c r="C17" s="16" t="n">
        <v>270.587</v>
      </c>
      <c r="D17" s="16" t="n">
        <f aca="false">C17/2452.9</f>
        <v>0.110313098781035</v>
      </c>
      <c r="E17" s="16" t="n">
        <v>0</v>
      </c>
      <c r="F17" s="16" t="n">
        <f aca="false">E17/2221.91</f>
        <v>0</v>
      </c>
    </row>
    <row r="18" customFormat="false" ht="15.6" hidden="false" customHeight="false" outlineLevel="0" collapsed="false">
      <c r="A18" s="14" t="s">
        <v>30</v>
      </c>
      <c r="B18" s="21" t="s">
        <v>31</v>
      </c>
      <c r="C18" s="16" t="n">
        <v>5.368</v>
      </c>
      <c r="D18" s="16" t="n">
        <f aca="false">C18/2452.9</f>
        <v>0.00218843002160708</v>
      </c>
      <c r="E18" s="16" t="n">
        <v>308.249</v>
      </c>
      <c r="F18" s="16" t="n">
        <f aca="false">E18/2221.91</f>
        <v>0.13873154178162</v>
      </c>
    </row>
    <row r="19" customFormat="false" ht="19.8" hidden="false" customHeight="true" outlineLevel="0" collapsed="false">
      <c r="A19" s="13" t="s">
        <v>32</v>
      </c>
      <c r="B19" s="22" t="s">
        <v>33</v>
      </c>
      <c r="C19" s="12" t="n">
        <f aca="false">C20+C21+C22+C23+C24</f>
        <v>8583.533</v>
      </c>
      <c r="D19" s="12" t="n">
        <f aca="false">C19/2452.9</f>
        <v>3.49934078030087</v>
      </c>
      <c r="E19" s="12" t="n">
        <f aca="false">E20+E21+E22+E23+E24</f>
        <v>6909.806</v>
      </c>
      <c r="F19" s="12" t="n">
        <f aca="false">E19/2221.91</f>
        <v>3.10984963387356</v>
      </c>
    </row>
    <row r="20" customFormat="false" ht="15.6" hidden="false" customHeight="false" outlineLevel="0" collapsed="false">
      <c r="A20" s="14" t="s">
        <v>34</v>
      </c>
      <c r="B20" s="21" t="s">
        <v>35</v>
      </c>
      <c r="C20" s="16" t="n">
        <v>4732.706</v>
      </c>
      <c r="D20" s="16" t="n">
        <f aca="false">C20/2452.9</f>
        <v>1.92943291614008</v>
      </c>
      <c r="E20" s="16" t="n">
        <v>3686.643</v>
      </c>
      <c r="F20" s="16" t="n">
        <f aca="false">E20/2221.91</f>
        <v>1.65922247075714</v>
      </c>
    </row>
    <row r="21" customFormat="false" ht="15.6" hidden="false" customHeight="false" outlineLevel="0" collapsed="false">
      <c r="A21" s="14" t="s">
        <v>36</v>
      </c>
      <c r="B21" s="21" t="s">
        <v>25</v>
      </c>
      <c r="C21" s="16" t="n">
        <v>1041.195</v>
      </c>
      <c r="D21" s="16" t="n">
        <f aca="false">C21/2452.9</f>
        <v>0.424475111092992</v>
      </c>
      <c r="E21" s="16" t="n">
        <v>811.061</v>
      </c>
      <c r="F21" s="16" t="n">
        <f aca="false">E21/2221.91</f>
        <v>0.365028736537484</v>
      </c>
    </row>
    <row r="22" customFormat="false" ht="15.6" hidden="false" customHeight="false" outlineLevel="0" collapsed="false">
      <c r="A22" s="14" t="s">
        <v>37</v>
      </c>
      <c r="B22" s="21" t="s">
        <v>27</v>
      </c>
      <c r="C22" s="16" t="n">
        <v>273.655</v>
      </c>
      <c r="D22" s="16" t="n">
        <f aca="false">C22/2452.9</f>
        <v>0.111563863182356</v>
      </c>
      <c r="E22" s="16" t="n">
        <v>387.143</v>
      </c>
      <c r="F22" s="16" t="n">
        <f aca="false">E22/2221.91</f>
        <v>0.174238830555693</v>
      </c>
    </row>
    <row r="23" customFormat="false" ht="62.4" hidden="false" customHeight="false" outlineLevel="0" collapsed="false">
      <c r="A23" s="14" t="s">
        <v>38</v>
      </c>
      <c r="B23" s="17" t="s">
        <v>39</v>
      </c>
      <c r="C23" s="16" t="n">
        <v>1598.939</v>
      </c>
      <c r="D23" s="16" t="n">
        <f aca="false">C23/2452.9</f>
        <v>0.651856577928167</v>
      </c>
      <c r="E23" s="16" t="n">
        <v>563.913</v>
      </c>
      <c r="F23" s="16" t="n">
        <f aca="false">E23/2221.91</f>
        <v>0.253796508409431</v>
      </c>
    </row>
    <row r="24" customFormat="false" ht="15.6" hidden="false" customHeight="false" outlineLevel="0" collapsed="false">
      <c r="A24" s="14" t="s">
        <v>40</v>
      </c>
      <c r="B24" s="21" t="s">
        <v>41</v>
      </c>
      <c r="C24" s="16" t="n">
        <v>937.038</v>
      </c>
      <c r="D24" s="16" t="n">
        <f aca="false">C24/2452.9</f>
        <v>0.382012311957275</v>
      </c>
      <c r="E24" s="16" t="n">
        <v>1461.046</v>
      </c>
      <c r="F24" s="16" t="n">
        <f aca="false">E24/2221.91</f>
        <v>0.65756308761381</v>
      </c>
    </row>
    <row r="25" customFormat="false" ht="15.6" hidden="false" customHeight="false" outlineLevel="0" collapsed="false">
      <c r="A25" s="13" t="s">
        <v>42</v>
      </c>
      <c r="B25" s="23" t="s">
        <v>43</v>
      </c>
      <c r="C25" s="12" t="n">
        <f aca="false">C26+C27+C28+C29+C30</f>
        <v>2395.725</v>
      </c>
      <c r="D25" s="12" t="n">
        <f aca="false">C25/2452.9</f>
        <v>0.976690855721798</v>
      </c>
      <c r="E25" s="12" t="n">
        <f aca="false">E26+E27+E28+E29+E30</f>
        <v>2812.402</v>
      </c>
      <c r="F25" s="12" t="n">
        <f aca="false">E25/2221.91</f>
        <v>1.26575873910284</v>
      </c>
    </row>
    <row r="26" customFormat="false" ht="15.6" hidden="false" customHeight="false" outlineLevel="0" collapsed="false">
      <c r="A26" s="14" t="s">
        <v>44</v>
      </c>
      <c r="B26" s="21" t="s">
        <v>35</v>
      </c>
      <c r="C26" s="16" t="n">
        <v>1731.556</v>
      </c>
      <c r="D26" s="16" t="n">
        <f aca="false">C26/2452.9</f>
        <v>0.705921969913164</v>
      </c>
      <c r="E26" s="16" t="n">
        <v>2032.695</v>
      </c>
      <c r="F26" s="16" t="n">
        <f aca="false">E26/2221.91</f>
        <v>0.914841285200571</v>
      </c>
    </row>
    <row r="27" customFormat="false" ht="15.6" hidden="false" customHeight="false" outlineLevel="0" collapsed="false">
      <c r="A27" s="14" t="s">
        <v>45</v>
      </c>
      <c r="B27" s="21" t="s">
        <v>25</v>
      </c>
      <c r="C27" s="16" t="n">
        <v>372.864</v>
      </c>
      <c r="D27" s="16" t="n">
        <f aca="false">C27/2452.9</f>
        <v>0.152009458192344</v>
      </c>
      <c r="E27" s="16" t="n">
        <v>437.711</v>
      </c>
      <c r="F27" s="16" t="n">
        <f aca="false">E27/2221.91</f>
        <v>0.196997628166757</v>
      </c>
    </row>
    <row r="28" customFormat="false" ht="15.6" hidden="false" customHeight="false" outlineLevel="0" collapsed="false">
      <c r="A28" s="14" t="s">
        <v>46</v>
      </c>
      <c r="B28" s="21" t="s">
        <v>27</v>
      </c>
      <c r="C28" s="16" t="n">
        <v>28.296</v>
      </c>
      <c r="D28" s="16" t="n">
        <f aca="false">C28/2452.9</f>
        <v>0.011535733213747</v>
      </c>
      <c r="E28" s="16" t="n">
        <v>23.158</v>
      </c>
      <c r="F28" s="16" t="n">
        <f aca="false">E28/2221.91</f>
        <v>0.010422564370294</v>
      </c>
    </row>
    <row r="29" customFormat="false" ht="62.4" hidden="false" customHeight="false" outlineLevel="0" collapsed="false">
      <c r="A29" s="14" t="s">
        <v>47</v>
      </c>
      <c r="B29" s="24" t="s">
        <v>39</v>
      </c>
      <c r="C29" s="16" t="n">
        <v>1.97</v>
      </c>
      <c r="D29" s="16" t="n">
        <f aca="false">C29/2452.9</f>
        <v>0.000803130987810347</v>
      </c>
      <c r="E29" s="16" t="n">
        <v>2.313</v>
      </c>
      <c r="F29" s="16" t="n">
        <f aca="false">E29/2221.91</f>
        <v>0.00104099625997453</v>
      </c>
    </row>
    <row r="30" customFormat="false" ht="15.6" hidden="false" customHeight="false" outlineLevel="0" collapsed="false">
      <c r="A30" s="14" t="s">
        <v>48</v>
      </c>
      <c r="B30" s="21" t="s">
        <v>41</v>
      </c>
      <c r="C30" s="16" t="n">
        <v>261.039</v>
      </c>
      <c r="D30" s="16" t="n">
        <f aca="false">C30/2452.9</f>
        <v>0.106420563414734</v>
      </c>
      <c r="E30" s="16" t="n">
        <v>316.525</v>
      </c>
      <c r="F30" s="16" t="n">
        <f aca="false">E30/2221.91</f>
        <v>0.142456265105247</v>
      </c>
    </row>
    <row r="31" customFormat="false" ht="15.6" hidden="false" customHeight="false" outlineLevel="0" collapsed="false">
      <c r="A31" s="13" t="s">
        <v>49</v>
      </c>
      <c r="B31" s="23" t="s">
        <v>50</v>
      </c>
      <c r="C31" s="12" t="n">
        <f aca="false">C32+C33+C34+C35</f>
        <v>1207.477</v>
      </c>
      <c r="D31" s="12" t="n">
        <f aca="false">C31/2452.9</f>
        <v>0.492265073994048</v>
      </c>
      <c r="E31" s="12" t="n">
        <f aca="false">E32+E33+E34+E35</f>
        <v>1417.473</v>
      </c>
      <c r="F31" s="12" t="n">
        <f aca="false">E31/2221.91</f>
        <v>0.637952482323767</v>
      </c>
    </row>
    <row r="32" customFormat="false" ht="15.6" hidden="false" customHeight="false" outlineLevel="0" collapsed="false">
      <c r="A32" s="14" t="s">
        <v>51</v>
      </c>
      <c r="B32" s="21" t="s">
        <v>35</v>
      </c>
      <c r="C32" s="16" t="n">
        <v>929.252</v>
      </c>
      <c r="D32" s="16" t="n">
        <f aca="false">C32/2452.9</f>
        <v>0.378838109992254</v>
      </c>
      <c r="E32" s="16" t="n">
        <v>1090.86</v>
      </c>
      <c r="F32" s="16" t="n">
        <f aca="false">E32/2221.91</f>
        <v>0.490955979315094</v>
      </c>
    </row>
    <row r="33" customFormat="false" ht="15.6" hidden="false" customHeight="false" outlineLevel="0" collapsed="false">
      <c r="A33" s="14" t="s">
        <v>52</v>
      </c>
      <c r="B33" s="21" t="s">
        <v>25</v>
      </c>
      <c r="C33" s="16" t="n">
        <v>204.435</v>
      </c>
      <c r="D33" s="16" t="n">
        <f aca="false">C33/2452.9</f>
        <v>0.0833442048187859</v>
      </c>
      <c r="E33" s="16" t="n">
        <v>239.989</v>
      </c>
      <c r="F33" s="16" t="n">
        <f aca="false">E33/2221.91</f>
        <v>0.108010225436674</v>
      </c>
    </row>
    <row r="34" customFormat="false" ht="15.6" hidden="false" customHeight="false" outlineLevel="0" collapsed="false">
      <c r="A34" s="14" t="s">
        <v>53</v>
      </c>
      <c r="B34" s="21" t="s">
        <v>27</v>
      </c>
      <c r="C34" s="16" t="n">
        <v>16.776</v>
      </c>
      <c r="D34" s="16" t="n">
        <f aca="false">C34/2452.9</f>
        <v>0.00683925149822659</v>
      </c>
      <c r="E34" s="16" t="n">
        <v>19.693</v>
      </c>
      <c r="F34" s="16" t="n">
        <f aca="false">E34/2221.91</f>
        <v>0.00886309526488472</v>
      </c>
    </row>
    <row r="35" customFormat="false" ht="15.6" hidden="false" customHeight="false" outlineLevel="0" collapsed="false">
      <c r="A35" s="14" t="s">
        <v>54</v>
      </c>
      <c r="B35" s="21" t="s">
        <v>41</v>
      </c>
      <c r="C35" s="16" t="n">
        <v>57.014</v>
      </c>
      <c r="D35" s="16" t="n">
        <f aca="false">C35/2452.9</f>
        <v>0.0232435076847813</v>
      </c>
      <c r="E35" s="16" t="n">
        <v>66.931</v>
      </c>
      <c r="F35" s="16" t="n">
        <f aca="false">E35/2221.91</f>
        <v>0.0301231823071141</v>
      </c>
    </row>
    <row r="36" customFormat="false" ht="15.6" hidden="false" customHeight="false" outlineLevel="0" collapsed="false">
      <c r="A36" s="13" t="s">
        <v>55</v>
      </c>
      <c r="B36" s="23" t="s">
        <v>56</v>
      </c>
      <c r="C36" s="16" t="n">
        <v>0</v>
      </c>
      <c r="D36" s="16" t="n">
        <f aca="false">C36/2452.9</f>
        <v>0</v>
      </c>
      <c r="E36" s="16" t="n">
        <v>0</v>
      </c>
      <c r="F36" s="16" t="n">
        <f aca="false">E36/2221.91</f>
        <v>0</v>
      </c>
    </row>
    <row r="37" customFormat="false" ht="15.6" hidden="false" customHeight="false" outlineLevel="0" collapsed="false">
      <c r="A37" s="13" t="s">
        <v>57</v>
      </c>
      <c r="B37" s="23" t="s">
        <v>58</v>
      </c>
      <c r="C37" s="16" t="n">
        <v>0</v>
      </c>
      <c r="D37" s="16" t="n">
        <f aca="false">C37/2452.9</f>
        <v>0</v>
      </c>
      <c r="E37" s="16" t="n">
        <v>0</v>
      </c>
      <c r="F37" s="16" t="n">
        <f aca="false">E37/2221.91</f>
        <v>0</v>
      </c>
    </row>
    <row r="38" customFormat="false" ht="15.6" hidden="false" customHeight="false" outlineLevel="0" collapsed="false">
      <c r="A38" s="13" t="s">
        <v>59</v>
      </c>
      <c r="B38" s="23" t="s">
        <v>60</v>
      </c>
      <c r="C38" s="12" t="n">
        <f aca="false">C7+C25+C31</f>
        <v>24741.38</v>
      </c>
      <c r="D38" s="12" t="n">
        <f aca="false">C38/2452.9</f>
        <v>10.0865832280158</v>
      </c>
      <c r="E38" s="12" t="n">
        <f aca="false">E7+E25+E31</f>
        <v>33447.33</v>
      </c>
      <c r="F38" s="12" t="n">
        <f aca="false">E38/2221.91</f>
        <v>15.0534135045974</v>
      </c>
    </row>
    <row r="39" customFormat="false" ht="15.6" hidden="false" customHeight="false" outlineLevel="0" collapsed="false">
      <c r="A39" s="13" t="s">
        <v>61</v>
      </c>
      <c r="B39" s="23" t="s">
        <v>62</v>
      </c>
      <c r="C39" s="16" t="n">
        <f aca="false">C40+C44</f>
        <v>459.307</v>
      </c>
      <c r="D39" s="16" t="n">
        <f aca="false">C39/2452.9</f>
        <v>0.187250601329039</v>
      </c>
      <c r="E39" s="16" t="n">
        <v>618.646</v>
      </c>
      <c r="F39" s="16" t="n">
        <f aca="false">E39/2221.91</f>
        <v>0.278429819389624</v>
      </c>
    </row>
    <row r="40" customFormat="false" ht="15.6" hidden="false" customHeight="false" outlineLevel="0" collapsed="false">
      <c r="A40" s="14" t="s">
        <v>63</v>
      </c>
      <c r="B40" s="21" t="s">
        <v>64</v>
      </c>
      <c r="C40" s="16" t="n">
        <v>82.675</v>
      </c>
      <c r="D40" s="16" t="n">
        <f aca="false">C40/2452.9</f>
        <v>0.0337050022422439</v>
      </c>
      <c r="E40" s="16" t="n">
        <v>111.356</v>
      </c>
      <c r="F40" s="16" t="n">
        <f aca="false">E40/2221.91</f>
        <v>0.0501172414724269</v>
      </c>
    </row>
    <row r="41" customFormat="false" ht="15.6" hidden="false" customHeight="false" outlineLevel="0" collapsed="false">
      <c r="A41" s="14" t="s">
        <v>65</v>
      </c>
      <c r="B41" s="21" t="s">
        <v>66</v>
      </c>
      <c r="C41" s="16" t="n">
        <v>0</v>
      </c>
      <c r="D41" s="16" t="n">
        <f aca="false">C41/2452.9</f>
        <v>0</v>
      </c>
      <c r="E41" s="16" t="n">
        <v>0</v>
      </c>
      <c r="F41" s="16" t="n">
        <f aca="false">E41/2221.91</f>
        <v>0</v>
      </c>
    </row>
    <row r="42" customFormat="false" ht="15.6" hidden="false" customHeight="false" outlineLevel="0" collapsed="false">
      <c r="A42" s="14" t="s">
        <v>67</v>
      </c>
      <c r="B42" s="21" t="s">
        <v>68</v>
      </c>
      <c r="C42" s="16" t="n">
        <v>0</v>
      </c>
      <c r="D42" s="16" t="n">
        <f aca="false">C42/2452.9</f>
        <v>0</v>
      </c>
      <c r="E42" s="16" t="n">
        <v>0</v>
      </c>
      <c r="F42" s="16" t="n">
        <f aca="false">E42/2221.91</f>
        <v>0</v>
      </c>
    </row>
    <row r="43" customFormat="false" ht="31.2" hidden="false" customHeight="false" outlineLevel="0" collapsed="false">
      <c r="A43" s="14" t="s">
        <v>69</v>
      </c>
      <c r="B43" s="25" t="s">
        <v>70</v>
      </c>
      <c r="C43" s="16" t="n">
        <v>0</v>
      </c>
      <c r="D43" s="16" t="n">
        <f aca="false">C43/2452.9</f>
        <v>0</v>
      </c>
      <c r="E43" s="16" t="n">
        <v>0</v>
      </c>
      <c r="F43" s="16" t="n">
        <f aca="false">E43/2221.91</f>
        <v>0</v>
      </c>
    </row>
    <row r="44" customFormat="false" ht="15.6" hidden="false" customHeight="false" outlineLevel="0" collapsed="false">
      <c r="A44" s="14" t="s">
        <v>71</v>
      </c>
      <c r="B44" s="21" t="s">
        <v>72</v>
      </c>
      <c r="C44" s="16" t="n">
        <v>376.632</v>
      </c>
      <c r="D44" s="16" t="n">
        <f aca="false">C44/2452.9</f>
        <v>0.153545599086795</v>
      </c>
      <c r="E44" s="16" t="n">
        <v>507.29</v>
      </c>
      <c r="F44" s="16" t="n">
        <f aca="false">E44/2221.91</f>
        <v>0.228312577917197</v>
      </c>
    </row>
    <row r="45" customFormat="false" ht="62.4" hidden="false" customHeight="false" outlineLevel="0" collapsed="false">
      <c r="A45" s="13" t="s">
        <v>73</v>
      </c>
      <c r="B45" s="26" t="s">
        <v>74</v>
      </c>
      <c r="C45" s="16" t="n">
        <v>0</v>
      </c>
      <c r="D45" s="16" t="n">
        <f aca="false">C45/2506.87</f>
        <v>0</v>
      </c>
      <c r="E45" s="16" t="n">
        <v>0</v>
      </c>
      <c r="F45" s="16" t="n">
        <f aca="false">E45/2160.38</f>
        <v>0</v>
      </c>
    </row>
    <row r="46" customFormat="false" ht="46.8" hidden="false" customHeight="false" outlineLevel="0" collapsed="false">
      <c r="A46" s="13" t="s">
        <v>75</v>
      </c>
      <c r="B46" s="26" t="s">
        <v>76</v>
      </c>
      <c r="C46" s="12" t="n">
        <f aca="false">C38+C45+C39</f>
        <v>25200.687</v>
      </c>
      <c r="D46" s="12"/>
      <c r="E46" s="12" t="n">
        <f aca="false">E38+E45+E39</f>
        <v>34065.976</v>
      </c>
      <c r="F46" s="12"/>
    </row>
    <row r="47" customFormat="false" ht="49.2" hidden="false" customHeight="false" outlineLevel="0" collapsed="false">
      <c r="A47" s="13" t="s">
        <v>77</v>
      </c>
      <c r="B47" s="26" t="s">
        <v>78</v>
      </c>
      <c r="C47" s="27" t="n">
        <f aca="false">C46/C48</f>
        <v>10.2738338293449</v>
      </c>
      <c r="D47" s="27"/>
      <c r="E47" s="27" t="n">
        <f aca="false">E46/E48</f>
        <v>15.331843323987</v>
      </c>
      <c r="F47" s="27"/>
    </row>
    <row r="48" customFormat="false" ht="18" hidden="false" customHeight="false" outlineLevel="0" collapsed="false">
      <c r="A48" s="13" t="s">
        <v>79</v>
      </c>
      <c r="B48" s="26" t="s">
        <v>80</v>
      </c>
      <c r="C48" s="27" t="n">
        <v>2452.9</v>
      </c>
      <c r="D48" s="27"/>
      <c r="E48" s="27" t="n">
        <v>2221.91</v>
      </c>
      <c r="F48" s="27"/>
    </row>
    <row r="51" customFormat="false" ht="17.35" hidden="false" customHeight="false" outlineLevel="0" collapsed="false">
      <c r="A51" s="28" t="s">
        <v>81</v>
      </c>
      <c r="E51" s="29" t="s">
        <v>82</v>
      </c>
      <c r="F51" s="29"/>
    </row>
  </sheetData>
  <mergeCells count="14">
    <mergeCell ref="C1:F1"/>
    <mergeCell ref="A2:F2"/>
    <mergeCell ref="E3:F3"/>
    <mergeCell ref="A4:A5"/>
    <mergeCell ref="B4:B5"/>
    <mergeCell ref="C4:D4"/>
    <mergeCell ref="E4:F4"/>
    <mergeCell ref="C46:D46"/>
    <mergeCell ref="E46:F46"/>
    <mergeCell ref="C47:D47"/>
    <mergeCell ref="E47:F47"/>
    <mergeCell ref="C48:D48"/>
    <mergeCell ref="E48:F48"/>
    <mergeCell ref="E51:F51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70703125" defaultRowHeight="14.4" zeroHeight="false" outlineLevelRow="0" outlineLevelCol="0"/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70703125" defaultRowHeight="14.4" zeroHeight="false" outlineLevelRow="0" outlineLevelCol="0"/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LibreOffice/6.4.6.2$Windows_X86_64 LibreOffice_project/0ce51a4fd21bff07a5c061082cc82c5ed232f115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:creator/>
  <dc:description/>
  <dc:language>uk-UA</dc:language>
  <cp:lastModifiedBy/>
  <cp:lastPrinted>2021-09-01T10:21:37Z</cp:lastPrinted>
  <dcterms:modified xsi:type="dcterms:W3CDTF">2021-09-01T10:22:18Z</dcterms:modified>
  <cp:revision>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